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240" yWindow="108" windowWidth="14808" windowHeight="8016"/>
  </bookViews>
  <sheets>
    <sheet name="Lapas1" sheetId="1" r:id="rId1"/>
  </sheets>
  <calcPr calcId="162913"/>
</workbook>
</file>

<file path=xl/calcChain.xml><?xml version="1.0" encoding="utf-8"?>
<calcChain xmlns="http://schemas.openxmlformats.org/spreadsheetml/2006/main">
  <c r="D31" i="1" l="1"/>
  <c r="D39" i="1"/>
  <c r="D37" i="1" l="1"/>
  <c r="D36" i="1"/>
  <c r="D43" i="1"/>
  <c r="D41" i="1"/>
  <c r="D40" i="1"/>
  <c r="D38" i="1"/>
  <c r="D35" i="1"/>
  <c r="D34" i="1"/>
  <c r="D33" i="1"/>
  <c r="D32" i="1"/>
  <c r="D44" i="1" s="1"/>
  <c r="E37" i="1" s="1"/>
  <c r="D30" i="1"/>
  <c r="D29" i="1"/>
  <c r="D26" i="1"/>
  <c r="E32" i="1" l="1"/>
  <c r="E29" i="1"/>
  <c r="E40" i="1"/>
  <c r="E36" i="1"/>
  <c r="E26" i="1"/>
  <c r="E28" i="1"/>
  <c r="E43" i="1"/>
  <c r="E39" i="1"/>
  <c r="E35" i="1"/>
  <c r="E44" i="1"/>
  <c r="E31" i="1"/>
  <c r="E27" i="1"/>
  <c r="E42" i="1"/>
  <c r="E38" i="1"/>
  <c r="E34" i="1"/>
  <c r="E30" i="1"/>
  <c r="E33" i="1"/>
  <c r="E41" i="1"/>
</calcChain>
</file>

<file path=xl/sharedStrings.xml><?xml version="1.0" encoding="utf-8"?>
<sst xmlns="http://schemas.openxmlformats.org/spreadsheetml/2006/main" count="62" uniqueCount="62">
  <si>
    <t>(pildymo data)</t>
  </si>
  <si>
    <t>(regioninio nepavojingųjų atliekų sąvartyno/MBA, MA įrenginio/kito atliekų rūšiavimo įrenginio pavadinimas, adresas)</t>
  </si>
  <si>
    <t>Utenos</t>
  </si>
  <si>
    <t>(komunalinių atliekų tvarkymo regionas)</t>
  </si>
  <si>
    <t>Visagino savivaldybė</t>
  </si>
  <si>
    <t>(savivaldybė)</t>
  </si>
  <si>
    <t>UAB „Utenos regiono atliekų tvarkymo centras“, Basanavičiaus g. 59, Utena</t>
  </si>
  <si>
    <t>(sąvartyno operatorius, adresas/ MBA, MA įrenginio operatorius, adresas/</t>
  </si>
  <si>
    <t xml:space="preserve">(mišrių komunalinių atliekų sudėties nustatyto darbų atlikimo data) </t>
  </si>
  <si>
    <t>kito atliekų rūšiavimo įrenginio operatorius, adresas)</t>
  </si>
  <si>
    <r>
      <t>______</t>
    </r>
    <r>
      <rPr>
        <b/>
        <u/>
        <sz val="10"/>
        <color theme="1"/>
        <rFont val="Times New Roman"/>
        <family val="1"/>
        <charset val="186"/>
      </rPr>
      <t>Miesto (daugiabučių)</t>
    </r>
    <r>
      <rPr>
        <sz val="10"/>
        <color theme="1"/>
        <rFont val="Times New Roman"/>
        <family val="1"/>
        <charset val="186"/>
      </rPr>
      <t>______________________________________________</t>
    </r>
  </si>
  <si>
    <r>
      <t>Teritorija (-os), kurias apvažiuoja tyrimams parinktas šiukšliavežis (pavyzdžiui, miesto (daugiabučių ar individualių namų), kaimo (miesteliai, kaimai, viensėdžiai) teritorija)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      </t>
    </r>
  </si>
  <si>
    <t>Eil. Nr.</t>
  </si>
  <si>
    <t>Atskirtos komunalinių atliekų rūšys</t>
  </si>
  <si>
    <t>Komunalinių atliekų kiekis</t>
  </si>
  <si>
    <t>tonomis*, t</t>
  </si>
  <si>
    <t>procentais, %</t>
  </si>
  <si>
    <t>1.</t>
  </si>
  <si>
    <t>Popieriaus ir kartono, įskaitant pakuotes, atliekos</t>
  </si>
  <si>
    <t>2.</t>
  </si>
  <si>
    <t>Žaliosios atliekos</t>
  </si>
  <si>
    <t>3.</t>
  </si>
  <si>
    <t>Medienos, įskaitant pakuotes, atliekos</t>
  </si>
  <si>
    <t>4.</t>
  </si>
  <si>
    <r>
      <t xml:space="preserve">Biologiškai skaidžios </t>
    </r>
    <r>
      <rPr>
        <sz val="10"/>
        <color rgb="FF000000"/>
        <rFont val="Times New Roman"/>
        <family val="1"/>
        <charset val="186"/>
      </rPr>
      <t xml:space="preserve">maisto ir virtuvės </t>
    </r>
    <r>
      <rPr>
        <sz val="10"/>
        <color theme="1"/>
        <rFont val="Times New Roman"/>
        <family val="1"/>
        <charset val="186"/>
      </rPr>
      <t>atliekos</t>
    </r>
  </si>
  <si>
    <t>5.</t>
  </si>
  <si>
    <t>Tekstilės atliekos</t>
  </si>
  <si>
    <t>6.</t>
  </si>
  <si>
    <t>Kitos komunalinės biologiškai skaidžios atliekos</t>
  </si>
  <si>
    <t>7.</t>
  </si>
  <si>
    <t>Visos komunalinės biologiškai skaidžios atliekos**</t>
  </si>
  <si>
    <t>8.</t>
  </si>
  <si>
    <t>Plastikų, įskaitant pakuotes, atliekos</t>
  </si>
  <si>
    <t>9.</t>
  </si>
  <si>
    <t>PET pakuočių atliekos</t>
  </si>
  <si>
    <t>10.</t>
  </si>
  <si>
    <t>Kombinuotų pakuočių atliekos</t>
  </si>
  <si>
    <t>11.</t>
  </si>
  <si>
    <t>Metalų, įskaitant pakuotes, atliekos</t>
  </si>
  <si>
    <t>12.</t>
  </si>
  <si>
    <t>Stiklo, įskaitant pakuotes, atliekos</t>
  </si>
  <si>
    <t>13.</t>
  </si>
  <si>
    <t>Inertinės atliekos (keramika, betonas, akmenys ir panašiai)</t>
  </si>
  <si>
    <t>14.</t>
  </si>
  <si>
    <t>Kitos atsitiktinai į regioninį nepavojingųjų atliekų sąvartyną patekusios, į MBA, MA įrenginį priimtos nepavojingosios atliekos</t>
  </si>
  <si>
    <t>15.</t>
  </si>
  <si>
    <t>Atsitiktinai į regioninį nepavojingųjų atliekų sąvartyną patekusios, į MBA, MA įrenginį priimtos elektros ir elektroninės įrangos atliekos</t>
  </si>
  <si>
    <t>16.</t>
  </si>
  <si>
    <t>Atsitiktinai į regioninį nepavojingųjų atliekų sąvartyną patekusios, į MBA, MA įrenginį priimtos baterijų ir akumuliatorių atliekos</t>
  </si>
  <si>
    <t>17.</t>
  </si>
  <si>
    <t>Kitos atsitiktinai į regioninį nepavojingųjų atliekų sąvartyną patekusios, į MBA, MA įrenginį priimtos pavojingosios atliekos</t>
  </si>
  <si>
    <t>18.</t>
  </si>
  <si>
    <t>Kitos komunalinės atliekos (pavyzdžiui, higienos atliekos, avalynė, guma)***</t>
  </si>
  <si>
    <t>19.</t>
  </si>
  <si>
    <t>Visas tirtas mišrių komunalinių atliekų kiekis</t>
  </si>
  <si>
    <t>* Kiekis nurodomas trijų skaitmenų po kablelio tikslumu.</t>
  </si>
  <si>
    <t>** Nurodomas atitinkamos savivaldybės kiekvieno ketvirčio visų komunalinių biologiškai skaidžių atliekų kiekio vidurkis.</t>
  </si>
  <si>
    <t xml:space="preserve">*** Bendras kiekis neturi viršyti 20% viso tirto komunalinių atliekų kiekio. Jei bendras kiekis didesnis nei 20%, šių atliekų sudėtis tiriama pakartotinai. Jei pakartotinių tyrimų metu nepavyksta išskirti mažiau kaip 20% atliekų, jų biologinis skaidumas nustatomas vadovaujantis Tvarkos aprašo 47 punkte nurodytais parametrais. </t>
  </si>
  <si>
    <t xml:space="preserve"> Į MBA  ĮRENGINIUS PRIIMAMŲ MIŠRIŲ KOMUNALINIŲ ATLIEKŲ SUDĖTIES NUSTATYMO ATASKAITA</t>
  </si>
  <si>
    <r>
      <t xml:space="preserve">                                              </t>
    </r>
    <r>
      <rPr>
        <u/>
        <sz val="10"/>
        <color theme="1"/>
        <rFont val="Times New Roman"/>
        <family val="1"/>
        <charset val="186"/>
      </rPr>
      <t>2017-08-24</t>
    </r>
  </si>
  <si>
    <r>
      <t>_____</t>
    </r>
    <r>
      <rPr>
        <b/>
        <u/>
        <sz val="10"/>
        <color theme="1"/>
        <rFont val="Times New Roman"/>
        <family val="1"/>
        <charset val="186"/>
      </rPr>
      <t>2018-03-08</t>
    </r>
    <r>
      <rPr>
        <sz val="10"/>
        <color theme="1"/>
        <rFont val="Times New Roman"/>
        <family val="1"/>
        <charset val="186"/>
      </rPr>
      <t>_________</t>
    </r>
  </si>
  <si>
    <t>Mechaninio rūšiavimo bei biologinio apdorojimo įrenginiai, Mockėnų km., Utenos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</si>
</sst>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u/>
      <sz val="10"/>
      <color theme="1"/>
      <name val="Times New Roman"/>
      <family val="1"/>
      <charset val="186"/>
    </font>
    <font>
      <u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14" fontId="0" fillId="0" borderId="0" xfId="0" applyNumberFormat="1"/>
    <xf numFmtId="164" fontId="5" fillId="0" borderId="6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7"/>
  <sheetViews>
    <sheetView tabSelected="1" workbookViewId="0">
      <selection activeCell="F7" sqref="F7"/>
    </sheetView>
  </sheetViews>
  <sheetFormatPr defaultRowHeight="14.4" x14ac:dyDescent="0.3"/>
  <cols>
    <col min="3" max="3" width="36.44140625" customWidth="1"/>
    <col min="5" max="5" width="11.44140625" bestFit="1" customWidth="1"/>
    <col min="10" max="10" width="10.33203125" bestFit="1" customWidth="1"/>
  </cols>
  <sheetData>
    <row r="2" spans="1:17" x14ac:dyDescent="0.3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4" spans="1:17" x14ac:dyDescent="0.3">
      <c r="E4" s="1" t="s">
        <v>60</v>
      </c>
    </row>
    <row r="5" spans="1:17" x14ac:dyDescent="0.3">
      <c r="E5" s="1" t="s">
        <v>0</v>
      </c>
    </row>
    <row r="7" spans="1:17" x14ac:dyDescent="0.3">
      <c r="F7" s="2" t="s">
        <v>61</v>
      </c>
    </row>
    <row r="8" spans="1:17" x14ac:dyDescent="0.3">
      <c r="F8" s="1" t="s">
        <v>1</v>
      </c>
    </row>
    <row r="10" spans="1:17" x14ac:dyDescent="0.3">
      <c r="E10" s="2" t="s">
        <v>2</v>
      </c>
    </row>
    <row r="11" spans="1:17" x14ac:dyDescent="0.3">
      <c r="E11" s="1" t="s">
        <v>3</v>
      </c>
    </row>
    <row r="13" spans="1:17" x14ac:dyDescent="0.3">
      <c r="E13" s="2" t="s">
        <v>4</v>
      </c>
    </row>
    <row r="14" spans="1:17" x14ac:dyDescent="0.3">
      <c r="E14" s="1" t="s">
        <v>5</v>
      </c>
    </row>
    <row r="16" spans="1:17" x14ac:dyDescent="0.3">
      <c r="B16" s="3" t="s">
        <v>6</v>
      </c>
      <c r="C16" s="4"/>
      <c r="H16" s="4" t="s">
        <v>59</v>
      </c>
      <c r="J16" s="15">
        <v>43167</v>
      </c>
    </row>
    <row r="17" spans="2:8" x14ac:dyDescent="0.3">
      <c r="B17" s="4" t="s">
        <v>7</v>
      </c>
      <c r="C17" s="4"/>
      <c r="H17" s="4" t="s">
        <v>8</v>
      </c>
    </row>
    <row r="18" spans="2:8" x14ac:dyDescent="0.3">
      <c r="B18" s="4" t="s">
        <v>9</v>
      </c>
    </row>
    <row r="20" spans="2:8" x14ac:dyDescent="0.3">
      <c r="B20" s="4" t="s">
        <v>10</v>
      </c>
    </row>
    <row r="21" spans="2:8" x14ac:dyDescent="0.3">
      <c r="B21" s="5" t="s">
        <v>11</v>
      </c>
    </row>
    <row r="22" spans="2:8" ht="15" thickBot="1" x14ac:dyDescent="0.35"/>
    <row r="23" spans="2:8" ht="28.5" customHeight="1" thickBot="1" x14ac:dyDescent="0.35">
      <c r="B23" s="19" t="s">
        <v>12</v>
      </c>
      <c r="C23" s="19" t="s">
        <v>13</v>
      </c>
      <c r="D23" s="21" t="s">
        <v>14</v>
      </c>
      <c r="E23" s="22"/>
    </row>
    <row r="24" spans="2:8" ht="27" thickBot="1" x14ac:dyDescent="0.35">
      <c r="B24" s="20"/>
      <c r="C24" s="20"/>
      <c r="D24" s="6" t="s">
        <v>15</v>
      </c>
      <c r="E24" s="6" t="s">
        <v>16</v>
      </c>
    </row>
    <row r="25" spans="2:8" ht="15" thickBot="1" x14ac:dyDescent="0.35">
      <c r="B25" s="7">
        <v>1</v>
      </c>
      <c r="C25" s="6">
        <v>2</v>
      </c>
      <c r="D25" s="6">
        <v>3</v>
      </c>
      <c r="E25" s="6">
        <v>4</v>
      </c>
    </row>
    <row r="26" spans="2:8" ht="33.75" customHeight="1" thickBot="1" x14ac:dyDescent="0.35">
      <c r="B26" s="8" t="s">
        <v>17</v>
      </c>
      <c r="C26" s="9" t="s">
        <v>18</v>
      </c>
      <c r="D26" s="16">
        <f>(2+3.45+0.65+0.65+5.8+4.6)/1000</f>
        <v>1.7149999999999999E-2</v>
      </c>
      <c r="E26" s="13">
        <f>(D26*100)/$D$44</f>
        <v>5.1914635992129563</v>
      </c>
    </row>
    <row r="27" spans="2:8" ht="15" thickBot="1" x14ac:dyDescent="0.35">
      <c r="B27" s="8" t="s">
        <v>19</v>
      </c>
      <c r="C27" s="9" t="s">
        <v>20</v>
      </c>
      <c r="D27" s="17">
        <v>0</v>
      </c>
      <c r="E27" s="13">
        <f t="shared" ref="E27:E31" si="0">(D27*100)/$D$44</f>
        <v>0</v>
      </c>
    </row>
    <row r="28" spans="2:8" ht="19.5" customHeight="1" thickBot="1" x14ac:dyDescent="0.35">
      <c r="B28" s="8" t="s">
        <v>21</v>
      </c>
      <c r="C28" s="9" t="s">
        <v>22</v>
      </c>
      <c r="D28" s="17">
        <v>0</v>
      </c>
      <c r="E28" s="13">
        <f t="shared" si="0"/>
        <v>0</v>
      </c>
    </row>
    <row r="29" spans="2:8" ht="30" customHeight="1" thickBot="1" x14ac:dyDescent="0.35">
      <c r="B29" s="8" t="s">
        <v>23</v>
      </c>
      <c r="C29" s="9" t="s">
        <v>24</v>
      </c>
      <c r="D29" s="17">
        <f>(3+16.5+7.6+9.8+2.15+6.3)/1000</f>
        <v>4.5350000000000001E-2</v>
      </c>
      <c r="E29" s="13">
        <f t="shared" si="0"/>
        <v>13.727864386257002</v>
      </c>
    </row>
    <row r="30" spans="2:8" ht="15" thickBot="1" x14ac:dyDescent="0.35">
      <c r="B30" s="8" t="s">
        <v>25</v>
      </c>
      <c r="C30" s="9" t="s">
        <v>26</v>
      </c>
      <c r="D30" s="17">
        <f>(3.25+3.8+1.75)/1000</f>
        <v>8.8000000000000005E-3</v>
      </c>
      <c r="E30" s="13">
        <f t="shared" si="0"/>
        <v>2.6638413803541701</v>
      </c>
    </row>
    <row r="31" spans="2:8" ht="27.75" customHeight="1" thickBot="1" x14ac:dyDescent="0.35">
      <c r="B31" s="8" t="s">
        <v>27</v>
      </c>
      <c r="C31" s="9" t="s">
        <v>28</v>
      </c>
      <c r="D31" s="17">
        <f>(10+9.85+8.05+14.55+9.85+8.5+21.4)/1000</f>
        <v>8.2200000000000009E-2</v>
      </c>
      <c r="E31" s="13">
        <f t="shared" si="0"/>
        <v>24.882700166490089</v>
      </c>
    </row>
    <row r="32" spans="2:8" ht="29.25" customHeight="1" thickBot="1" x14ac:dyDescent="0.35">
      <c r="B32" s="8" t="s">
        <v>29</v>
      </c>
      <c r="C32" s="6" t="s">
        <v>30</v>
      </c>
      <c r="D32" s="18">
        <f>SUM(D26:D31)</f>
        <v>0.15350000000000003</v>
      </c>
      <c r="E32" s="14">
        <f>(D32*100)/D44</f>
        <v>46.465869532314223</v>
      </c>
    </row>
    <row r="33" spans="2:5" ht="24" customHeight="1" thickBot="1" x14ac:dyDescent="0.35">
      <c r="B33" s="8" t="s">
        <v>31</v>
      </c>
      <c r="C33" s="9" t="s">
        <v>32</v>
      </c>
      <c r="D33" s="17">
        <f>(2+4.95+3.1+2.3+1.4+0.25+12.9+1.15)/1000</f>
        <v>2.8050000000000002E-2</v>
      </c>
      <c r="E33" s="13">
        <f>(D33*100)/$D$44</f>
        <v>8.4909943998789181</v>
      </c>
    </row>
    <row r="34" spans="2:5" ht="15.75" customHeight="1" thickBot="1" x14ac:dyDescent="0.35">
      <c r="B34" s="8" t="s">
        <v>33</v>
      </c>
      <c r="C34" s="9" t="s">
        <v>34</v>
      </c>
      <c r="D34" s="17">
        <f>(2.4+1.85+0.25+0.5)/1000</f>
        <v>5.0000000000000001E-3</v>
      </c>
      <c r="E34" s="13">
        <f t="shared" ref="E34:E44" si="1">(D34*100)/$D$44</f>
        <v>1.5135462388375966</v>
      </c>
    </row>
    <row r="35" spans="2:5" ht="24.75" customHeight="1" thickBot="1" x14ac:dyDescent="0.35">
      <c r="B35" s="8" t="s">
        <v>35</v>
      </c>
      <c r="C35" s="9" t="s">
        <v>36</v>
      </c>
      <c r="D35" s="17">
        <f>(0.85+7.95)/1000</f>
        <v>8.8000000000000005E-3</v>
      </c>
      <c r="E35" s="13">
        <f t="shared" si="1"/>
        <v>2.6638413803541701</v>
      </c>
    </row>
    <row r="36" spans="2:5" ht="19.5" customHeight="1" thickBot="1" x14ac:dyDescent="0.35">
      <c r="B36" s="8" t="s">
        <v>37</v>
      </c>
      <c r="C36" s="9" t="s">
        <v>38</v>
      </c>
      <c r="D36" s="17">
        <f>(0.55+4+3.2)/1000</f>
        <v>7.7499999999999999E-3</v>
      </c>
      <c r="E36" s="13">
        <f t="shared" si="1"/>
        <v>2.3459966701982746</v>
      </c>
    </row>
    <row r="37" spans="2:5" ht="19.5" customHeight="1" thickBot="1" x14ac:dyDescent="0.35">
      <c r="B37" s="8" t="s">
        <v>39</v>
      </c>
      <c r="C37" s="9" t="s">
        <v>40</v>
      </c>
      <c r="D37" s="17">
        <f>(9.1+12.1+3.7+3.8)/1000</f>
        <v>2.87E-2</v>
      </c>
      <c r="E37" s="13">
        <f t="shared" si="1"/>
        <v>8.6877554109278048</v>
      </c>
    </row>
    <row r="38" spans="2:5" ht="33.75" customHeight="1" thickBot="1" x14ac:dyDescent="0.35">
      <c r="B38" s="8" t="s">
        <v>41</v>
      </c>
      <c r="C38" s="9" t="s">
        <v>42</v>
      </c>
      <c r="D38" s="17">
        <f>5.8/1000</f>
        <v>5.7999999999999996E-3</v>
      </c>
      <c r="E38" s="13">
        <f t="shared" si="1"/>
        <v>1.755713637051612</v>
      </c>
    </row>
    <row r="39" spans="2:5" ht="42.75" customHeight="1" thickBot="1" x14ac:dyDescent="0.35">
      <c r="B39" s="8" t="s">
        <v>43</v>
      </c>
      <c r="C39" s="9" t="s">
        <v>44</v>
      </c>
      <c r="D39" s="17">
        <f>(16.7+9.5+15.45+16.5)/1000</f>
        <v>5.815E-2</v>
      </c>
      <c r="E39" s="13">
        <f t="shared" si="1"/>
        <v>17.602542757681249</v>
      </c>
    </row>
    <row r="40" spans="2:5" ht="38.25" customHeight="1" thickBot="1" x14ac:dyDescent="0.35">
      <c r="B40" s="8" t="s">
        <v>45</v>
      </c>
      <c r="C40" s="9" t="s">
        <v>46</v>
      </c>
      <c r="D40" s="17">
        <f>0.25/1000</f>
        <v>2.5000000000000001E-4</v>
      </c>
      <c r="E40" s="13">
        <f t="shared" si="1"/>
        <v>7.5677311941879835E-2</v>
      </c>
    </row>
    <row r="41" spans="2:5" ht="43.5" customHeight="1" thickBot="1" x14ac:dyDescent="0.35">
      <c r="B41" s="8" t="s">
        <v>47</v>
      </c>
      <c r="C41" s="9" t="s">
        <v>48</v>
      </c>
      <c r="D41" s="17">
        <f>0.5/1000</f>
        <v>5.0000000000000001E-4</v>
      </c>
      <c r="E41" s="13">
        <f t="shared" si="1"/>
        <v>0.15135462388375967</v>
      </c>
    </row>
    <row r="42" spans="2:5" ht="41.25" customHeight="1" thickBot="1" x14ac:dyDescent="0.35">
      <c r="B42" s="8" t="s">
        <v>49</v>
      </c>
      <c r="C42" s="9" t="s">
        <v>50</v>
      </c>
      <c r="D42" s="17">
        <v>0</v>
      </c>
      <c r="E42" s="13">
        <f t="shared" si="1"/>
        <v>0</v>
      </c>
    </row>
    <row r="43" spans="2:5" ht="34.5" customHeight="1" thickBot="1" x14ac:dyDescent="0.35">
      <c r="B43" s="8" t="s">
        <v>51</v>
      </c>
      <c r="C43" s="10" t="s">
        <v>52</v>
      </c>
      <c r="D43" s="17">
        <f>(9.6+3+20.85+0.4)/1000</f>
        <v>3.3849999999999998E-2</v>
      </c>
      <c r="E43" s="13">
        <f t="shared" si="1"/>
        <v>10.246708036930528</v>
      </c>
    </row>
    <row r="44" spans="2:5" ht="30.75" customHeight="1" thickBot="1" x14ac:dyDescent="0.35">
      <c r="B44" s="11" t="s">
        <v>53</v>
      </c>
      <c r="C44" s="12" t="s">
        <v>54</v>
      </c>
      <c r="D44" s="18">
        <f>SUM(D32:D43)</f>
        <v>0.33034999999999998</v>
      </c>
      <c r="E44" s="13">
        <f t="shared" si="1"/>
        <v>100</v>
      </c>
    </row>
    <row r="45" spans="2:5" x14ac:dyDescent="0.3">
      <c r="B45" s="4" t="s">
        <v>55</v>
      </c>
    </row>
    <row r="46" spans="2:5" x14ac:dyDescent="0.3">
      <c r="B46" s="4" t="s">
        <v>56</v>
      </c>
    </row>
    <row r="47" spans="2:5" x14ac:dyDescent="0.3">
      <c r="B47" s="4" t="s">
        <v>57</v>
      </c>
    </row>
  </sheetData>
  <mergeCells count="4">
    <mergeCell ref="B23:B24"/>
    <mergeCell ref="C23:C24"/>
    <mergeCell ref="D23:E23"/>
    <mergeCell ref="A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2018-03-19T15:56:36Z</dcterms:modified>
</cp:coreProperties>
</file>